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 на 2025-2027 годы\Отчет об исполнении бюджета 1 кв.2025г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47" i="1"/>
  <c r="H27" i="1"/>
  <c r="H28" i="1"/>
  <c r="H29" i="1"/>
  <c r="H30" i="1"/>
  <c r="H31" i="1"/>
  <c r="H32" i="1"/>
  <c r="H36" i="1"/>
  <c r="H37" i="1"/>
  <c r="H38" i="1"/>
  <c r="H39" i="1"/>
  <c r="H41" i="1"/>
  <c r="H42" i="1"/>
  <c r="H44" i="1"/>
  <c r="H45" i="1"/>
  <c r="H46" i="1"/>
  <c r="H26" i="1"/>
  <c r="G40" i="1" l="1"/>
  <c r="F40" i="1"/>
  <c r="H40" i="1" l="1"/>
  <c r="G43" i="1"/>
  <c r="F43" i="1"/>
  <c r="G35" i="1"/>
  <c r="H43" i="1" l="1"/>
  <c r="H35" i="1"/>
  <c r="G34" i="1"/>
  <c r="F34" i="1"/>
  <c r="F33" i="1" s="1"/>
  <c r="F25" i="1"/>
  <c r="F19" i="1" s="1"/>
  <c r="G19" i="1" l="1"/>
  <c r="H19" i="1" s="1"/>
  <c r="H25" i="1"/>
  <c r="H34" i="1"/>
  <c r="G33" i="1"/>
  <c r="H33" i="1" s="1"/>
  <c r="F48" i="1"/>
  <c r="G48" i="1" l="1"/>
  <c r="H48" i="1" s="1"/>
</calcChain>
</file>

<file path=xl/sharedStrings.xml><?xml version="1.0" encoding="utf-8"?>
<sst xmlns="http://schemas.openxmlformats.org/spreadsheetml/2006/main" count="70" uniqueCount="70">
  <si>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</si>
  <si>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</si>
  <si>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</si>
  <si>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</si>
  <si>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</si>
  <si>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</si>
  <si>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</si>
  <si>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</si>
  <si>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</si>
  <si>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</si>
  <si>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</si>
  <si>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</si>
  <si>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</si>
  <si>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</si>
  <si>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</si>
  <si>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</si>
  <si>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</si>
  <si>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</si>
  <si>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</si>
  <si>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</si>
  <si>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</si>
  <si>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</si>
  <si>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</si>
  <si>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</si>
  <si>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</si>
  <si>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</si>
  <si>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</si>
  <si>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</si>
  <si>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</si>
  <si>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</si>
  <si>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Дотации бюджетам сельских поселений на поддержку мер по обеспечению сбалансированности бюджетов 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</si>
  <si>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</si>
  <si>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</si>
  <si>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</si>
  <si>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</si>
  <si>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 xml:space="preserve">Дотации бюджетам  на поддержку мер по обеспечению сбалансированности бюджетов  </t>
  </si>
  <si>
    <t>00020210000000000150</t>
  </si>
  <si>
    <t>00020215002000000150</t>
  </si>
  <si>
    <t>00020215002100000150</t>
  </si>
  <si>
    <t>00020230000000000150</t>
  </si>
  <si>
    <t>00020235118000000150</t>
  </si>
  <si>
    <t>00020235118100000150</t>
  </si>
  <si>
    <t>00020240000000000150</t>
  </si>
  <si>
    <t>00020240014000000150</t>
  </si>
  <si>
    <t>00020240014100000150</t>
  </si>
  <si>
    <t>00020216001000000150</t>
  </si>
  <si>
    <t>00020216001100000150</t>
  </si>
  <si>
    <t>Дотации бюджетам сельких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</si>
  <si>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 городских округов с внутригородским делением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</si>
  <si>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</si>
  <si>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</si>
  <si>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00010102020010000110</t>
  </si>
  <si>
    <t>Дотации бюджетам бюджетной системы Российской Федерации</t>
  </si>
  <si>
    <t xml:space="preserve">Субвенции бюджетам бюджетной системы Российской Федерации 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</si>
  <si>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</si>
  <si>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</si>
  <si>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</si>
  <si>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 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</si>
  <si>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, а так же доходов от долевого участия в организации,полученных в виде дивидентов .</t>
  </si>
  <si>
    <t>Прочие межбюджетные трансферты, передаваемые бюджетам сельских поселений</t>
  </si>
  <si>
    <t>00020249999100000150</t>
  </si>
  <si>
    <t>%исполнения к уточненному плану</t>
  </si>
  <si>
    <t>00020805000100000150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</si>
  <si>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</si>
  <si>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                                      к постановления Гущинской сельской администрации </t>
  </si>
  <si>
    <t>Об утверждении отчета об исполнении бюджета Гущинского сельского поселенияочепского муниципального района Брянской области за 1 квартал 2025 года</t>
  </si>
  <si>
    <t>Доходы бюджета Гущинского сельского поселения Почепского муниципального района Брянской области за 1 квартал 2025 года</t>
  </si>
  <si>
    <t>Уточненный план на 2025 год,руб</t>
  </si>
  <si>
    <t>Исполнено 1 квартал 2025 года,руб</t>
  </si>
  <si>
    <t>от  13.05.2025г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</si>
</sst>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5">
      <alignment horizontal="left" wrapText="1" indent="2"/>
    </xf>
  </cellStyleXfs>
  <cellXfs count="4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2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horizontal="right"/>
    </xf>
    <xf numFmtId="0" fontId="0" fillId="0" borderId="0" xfId="2" applyFont="1" applyAlignment="1">
      <alignment horizontal="justify" vertical="center"/>
    </xf>
    <xf numFmtId="49" fontId="11" fillId="3" borderId="1" xfId="0" applyNumberFormat="1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justify" vertical="center" wrapText="1"/>
    </xf>
    <xf numFmtId="4" fontId="11" fillId="3" borderId="1" xfId="1" applyNumberFormat="1" applyFont="1" applyFill="1" applyBorder="1" applyAlignment="1">
      <alignment horizontal="right" wrapText="1"/>
    </xf>
    <xf numFmtId="49" fontId="10" fillId="3" borderId="1" xfId="0" applyNumberFormat="1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5" fillId="0" borderId="5" xfId="3" applyNumberFormat="1" applyFont="1" applyAlignment="1" applyProtection="1">
      <alignment vertical="center" wrapText="1"/>
    </xf>
    <xf numFmtId="0" fontId="4" fillId="0" borderId="0" xfId="0" applyFont="1" applyAlignment="1">
      <alignment horizontal="center" vertical="distributed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">
    <cellStyle name="xl30" xfId="3"/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ts.1c.ru/db/garant/content/10800200/hdoc/2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D11" zoomScaleNormal="100" workbookViewId="0">
      <selection activeCell="E15" sqref="E15:H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4"/>
      <c r="F1" s="44"/>
      <c r="G1" s="44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5"/>
      <c r="F8" s="45"/>
      <c r="G8" s="45"/>
    </row>
    <row r="9" spans="4:8" x14ac:dyDescent="0.25">
      <c r="E9" s="42" t="s">
        <v>13</v>
      </c>
      <c r="F9" s="42"/>
      <c r="G9" s="42"/>
      <c r="H9" s="42"/>
    </row>
    <row r="10" spans="4:8" x14ac:dyDescent="0.25">
      <c r="E10" s="42" t="s">
        <v>64</v>
      </c>
      <c r="F10" s="42"/>
      <c r="G10" s="42"/>
      <c r="H10" s="42"/>
    </row>
    <row r="11" spans="4:8" ht="12" customHeight="1" x14ac:dyDescent="0.25">
      <c r="E11" s="42" t="s">
        <v>69</v>
      </c>
      <c r="F11" s="42"/>
      <c r="G11" s="42"/>
      <c r="H11" s="42"/>
    </row>
    <row r="12" spans="4:8" hidden="1" x14ac:dyDescent="0.25">
      <c r="E12" s="42"/>
      <c r="F12" s="42"/>
      <c r="G12" s="42"/>
      <c r="H12" s="42"/>
    </row>
    <row r="13" spans="4:8" ht="36.75" customHeight="1" x14ac:dyDescent="0.25">
      <c r="E13" s="43" t="s">
        <v>65</v>
      </c>
      <c r="F13" s="43"/>
      <c r="G13" s="43"/>
      <c r="H13" s="43"/>
    </row>
    <row r="14" spans="4:8" x14ac:dyDescent="0.25">
      <c r="E14" s="42"/>
      <c r="F14" s="42"/>
      <c r="G14" s="42"/>
      <c r="H14" s="42"/>
    </row>
    <row r="15" spans="4:8" x14ac:dyDescent="0.25">
      <c r="E15" s="42"/>
      <c r="F15" s="42"/>
      <c r="G15" s="42"/>
      <c r="H15" s="42"/>
    </row>
    <row r="16" spans="4:8" ht="42.75" customHeight="1" x14ac:dyDescent="0.25">
      <c r="D16" s="41" t="s">
        <v>66</v>
      </c>
      <c r="E16" s="41"/>
      <c r="F16" s="41"/>
      <c r="G16" s="41"/>
      <c r="H16" s="41"/>
    </row>
    <row r="17" spans="4:8" x14ac:dyDescent="0.25">
      <c r="H17" s="29" t="s">
        <v>34</v>
      </c>
    </row>
    <row r="18" spans="4:8" ht="63" customHeight="1" x14ac:dyDescent="0.25">
      <c r="D18" s="2" t="s">
        <v>0</v>
      </c>
      <c r="E18" s="2" t="s">
        <v>1</v>
      </c>
      <c r="F18" s="39" t="s">
        <v>67</v>
      </c>
      <c r="G18" s="39" t="s">
        <v>68</v>
      </c>
      <c r="H18" s="38" t="s">
        <v>61</v>
      </c>
    </row>
    <row r="19" spans="4:8" x14ac:dyDescent="0.25">
      <c r="D19" s="8" t="s">
        <v>12</v>
      </c>
      <c r="E19" s="3" t="s">
        <v>2</v>
      </c>
      <c r="F19" s="19">
        <f>F20+F25</f>
        <v>517000</v>
      </c>
      <c r="G19" s="19">
        <f t="shared" ref="G19" si="0">G20+G25</f>
        <v>47334.759999999995</v>
      </c>
      <c r="H19" s="19">
        <f>G19*100/F19</f>
        <v>9.1556595744680838</v>
      </c>
    </row>
    <row r="20" spans="4:8" x14ac:dyDescent="0.25">
      <c r="D20" s="5" t="s">
        <v>11</v>
      </c>
      <c r="E20" s="3" t="s">
        <v>3</v>
      </c>
      <c r="F20" s="19">
        <v>273000</v>
      </c>
      <c r="G20" s="20">
        <v>29671.759999999998</v>
      </c>
      <c r="H20" s="19">
        <f t="shared" ref="H20:H25" si="1">G20*100/F20</f>
        <v>10.868776556776556</v>
      </c>
    </row>
    <row r="21" spans="4:8" ht="15.75" thickBot="1" x14ac:dyDescent="0.3">
      <c r="D21" s="5" t="s">
        <v>8</v>
      </c>
      <c r="E21" s="4" t="s">
        <v>4</v>
      </c>
      <c r="F21" s="21">
        <v>273000</v>
      </c>
      <c r="G21" s="22">
        <v>29671.759999999998</v>
      </c>
      <c r="H21" s="19">
        <f t="shared" si="1"/>
        <v>10.868776556776556</v>
      </c>
    </row>
    <row r="22" spans="4:8" ht="105.75" thickBot="1" x14ac:dyDescent="0.3">
      <c r="D22" s="6" t="s">
        <v>9</v>
      </c>
      <c r="E22" s="16" t="s">
        <v>58</v>
      </c>
      <c r="F22" s="21">
        <v>271000</v>
      </c>
      <c r="G22" s="22">
        <v>28975.29</v>
      </c>
      <c r="H22" s="19">
        <f t="shared" si="1"/>
        <v>10.691988929889298</v>
      </c>
    </row>
    <row r="23" spans="4:8" ht="105.75" thickBot="1" x14ac:dyDescent="0.3">
      <c r="D23" s="6" t="s">
        <v>51</v>
      </c>
      <c r="E23" s="30" t="s">
        <v>57</v>
      </c>
      <c r="F23" s="21">
        <v>1000</v>
      </c>
      <c r="G23" s="22">
        <v>0</v>
      </c>
      <c r="H23" s="19">
        <f t="shared" si="1"/>
        <v>0</v>
      </c>
    </row>
    <row r="24" spans="4:8" ht="45.75" thickBot="1" x14ac:dyDescent="0.3">
      <c r="D24" s="7" t="s">
        <v>10</v>
      </c>
      <c r="E24" s="28" t="s">
        <v>5</v>
      </c>
      <c r="F24" s="21">
        <v>1000</v>
      </c>
      <c r="G24" s="22">
        <v>696.47</v>
      </c>
      <c r="H24" s="19">
        <f t="shared" si="1"/>
        <v>69.647000000000006</v>
      </c>
    </row>
    <row r="25" spans="4:8" x14ac:dyDescent="0.25">
      <c r="D25" s="8" t="s">
        <v>14</v>
      </c>
      <c r="E25" s="17" t="s">
        <v>15</v>
      </c>
      <c r="F25" s="19">
        <f>F26+F28</f>
        <v>244000</v>
      </c>
      <c r="G25" s="19">
        <v>17663</v>
      </c>
      <c r="H25" s="19">
        <f t="shared" si="1"/>
        <v>7.2389344262295081</v>
      </c>
    </row>
    <row r="26" spans="4:8" x14ac:dyDescent="0.25">
      <c r="D26" s="5" t="s">
        <v>16</v>
      </c>
      <c r="E26" s="16" t="s">
        <v>17</v>
      </c>
      <c r="F26" s="21">
        <v>70000</v>
      </c>
      <c r="G26" s="21">
        <v>2957</v>
      </c>
      <c r="H26" s="21">
        <f>G26*100/F26</f>
        <v>4.2242857142857142</v>
      </c>
    </row>
    <row r="27" spans="4:8" ht="45" x14ac:dyDescent="0.25">
      <c r="D27" s="5" t="s">
        <v>18</v>
      </c>
      <c r="E27" s="16" t="s">
        <v>19</v>
      </c>
      <c r="F27" s="21">
        <v>70000</v>
      </c>
      <c r="G27" s="21">
        <v>2957</v>
      </c>
      <c r="H27" s="21">
        <f t="shared" ref="H27:H48" si="2">G27*100/F27</f>
        <v>4.2242857142857142</v>
      </c>
    </row>
    <row r="28" spans="4:8" x14ac:dyDescent="0.25">
      <c r="D28" s="5" t="s">
        <v>20</v>
      </c>
      <c r="E28" s="16" t="s">
        <v>21</v>
      </c>
      <c r="F28" s="21">
        <v>174000</v>
      </c>
      <c r="G28" s="21">
        <v>14706</v>
      </c>
      <c r="H28" s="21">
        <f t="shared" si="2"/>
        <v>8.4517241379310342</v>
      </c>
    </row>
    <row r="29" spans="4:8" x14ac:dyDescent="0.25">
      <c r="D29" s="5" t="s">
        <v>22</v>
      </c>
      <c r="E29" s="16" t="s">
        <v>23</v>
      </c>
      <c r="F29" s="21">
        <v>40000</v>
      </c>
      <c r="G29" s="21">
        <v>11512</v>
      </c>
      <c r="H29" s="21">
        <f t="shared" si="2"/>
        <v>28.78</v>
      </c>
    </row>
    <row r="30" spans="4:8" ht="30" x14ac:dyDescent="0.25">
      <c r="D30" s="5" t="s">
        <v>24</v>
      </c>
      <c r="E30" s="16" t="s">
        <v>25</v>
      </c>
      <c r="F30" s="21">
        <v>40000</v>
      </c>
      <c r="G30" s="21">
        <v>11512</v>
      </c>
      <c r="H30" s="21">
        <f t="shared" si="2"/>
        <v>28.78</v>
      </c>
    </row>
    <row r="31" spans="4:8" x14ac:dyDescent="0.25">
      <c r="D31" s="5" t="s">
        <v>26</v>
      </c>
      <c r="E31" s="16" t="s">
        <v>27</v>
      </c>
      <c r="F31" s="21">
        <v>134000</v>
      </c>
      <c r="G31" s="21">
        <v>3194</v>
      </c>
      <c r="H31" s="21">
        <f t="shared" si="2"/>
        <v>2.3835820895522386</v>
      </c>
    </row>
    <row r="32" spans="4:8" ht="30" x14ac:dyDescent="0.25">
      <c r="D32" s="5" t="s">
        <v>28</v>
      </c>
      <c r="E32" s="16" t="s">
        <v>29</v>
      </c>
      <c r="F32" s="21">
        <v>134000</v>
      </c>
      <c r="G32" s="21">
        <v>3194</v>
      </c>
      <c r="H32" s="21">
        <f t="shared" si="2"/>
        <v>2.3835820895522386</v>
      </c>
    </row>
    <row r="33" spans="4:8" x14ac:dyDescent="0.25">
      <c r="D33" s="8" t="s">
        <v>32</v>
      </c>
      <c r="E33" s="17" t="s">
        <v>49</v>
      </c>
      <c r="F33" s="26">
        <f>F34</f>
        <v>2867831</v>
      </c>
      <c r="G33" s="24">
        <f>G34</f>
        <v>626064.49</v>
      </c>
      <c r="H33" s="21">
        <f t="shared" si="2"/>
        <v>21.830592179246267</v>
      </c>
    </row>
    <row r="34" spans="4:8" ht="42.75" x14ac:dyDescent="0.25">
      <c r="D34" s="8" t="s">
        <v>33</v>
      </c>
      <c r="E34" s="17" t="s">
        <v>50</v>
      </c>
      <c r="F34" s="24">
        <f>F35+F40+F43</f>
        <v>2867831</v>
      </c>
      <c r="G34" s="24">
        <f>G35+G40+G43+G47</f>
        <v>626064.49</v>
      </c>
      <c r="H34" s="21">
        <f t="shared" si="2"/>
        <v>21.830592179246267</v>
      </c>
    </row>
    <row r="35" spans="4:8" ht="28.5" x14ac:dyDescent="0.25">
      <c r="D35" s="8" t="s">
        <v>36</v>
      </c>
      <c r="E35" s="17" t="s">
        <v>52</v>
      </c>
      <c r="F35" s="19">
        <v>166000</v>
      </c>
      <c r="G35" s="24">
        <f>G36+G38</f>
        <v>41499</v>
      </c>
      <c r="H35" s="21">
        <f t="shared" si="2"/>
        <v>24.999397590361447</v>
      </c>
    </row>
    <row r="36" spans="4:8" ht="45" x14ac:dyDescent="0.25">
      <c r="D36" s="5" t="s">
        <v>45</v>
      </c>
      <c r="E36" s="16" t="s">
        <v>48</v>
      </c>
      <c r="F36" s="21">
        <v>166000</v>
      </c>
      <c r="G36" s="23">
        <v>41499</v>
      </c>
      <c r="H36" s="21">
        <f t="shared" si="2"/>
        <v>24.999397590361447</v>
      </c>
    </row>
    <row r="37" spans="4:8" ht="45" x14ac:dyDescent="0.25">
      <c r="D37" s="5" t="s">
        <v>46</v>
      </c>
      <c r="E37" s="16" t="s">
        <v>47</v>
      </c>
      <c r="F37" s="21">
        <v>166000</v>
      </c>
      <c r="G37" s="23">
        <v>41499</v>
      </c>
      <c r="H37" s="21">
        <f t="shared" si="2"/>
        <v>24.999397590361447</v>
      </c>
    </row>
    <row r="38" spans="4:8" ht="36.75" customHeight="1" x14ac:dyDescent="0.25">
      <c r="D38" s="5" t="s">
        <v>37</v>
      </c>
      <c r="E38" s="16" t="s">
        <v>35</v>
      </c>
      <c r="F38" s="21">
        <v>0</v>
      </c>
      <c r="G38" s="23">
        <v>0</v>
      </c>
      <c r="H38" s="21" t="e">
        <f t="shared" si="2"/>
        <v>#DIV/0!</v>
      </c>
    </row>
    <row r="39" spans="4:8" ht="42" customHeight="1" x14ac:dyDescent="0.25">
      <c r="D39" s="5" t="s">
        <v>38</v>
      </c>
      <c r="E39" s="16" t="s">
        <v>30</v>
      </c>
      <c r="F39" s="21">
        <v>0</v>
      </c>
      <c r="G39" s="23">
        <v>0</v>
      </c>
      <c r="H39" s="21" t="e">
        <f t="shared" si="2"/>
        <v>#DIV/0!</v>
      </c>
    </row>
    <row r="40" spans="4:8" ht="56.25" customHeight="1" x14ac:dyDescent="0.25">
      <c r="D40" s="31" t="s">
        <v>39</v>
      </c>
      <c r="E40" s="32" t="s">
        <v>53</v>
      </c>
      <c r="F40" s="33">
        <f>F41</f>
        <v>163046</v>
      </c>
      <c r="G40" s="33">
        <f>G41</f>
        <v>30221.5</v>
      </c>
      <c r="H40" s="21">
        <f t="shared" si="2"/>
        <v>18.535566649902481</v>
      </c>
    </row>
    <row r="41" spans="4:8" ht="51.75" customHeight="1" x14ac:dyDescent="0.25">
      <c r="D41" s="34" t="s">
        <v>40</v>
      </c>
      <c r="E41" s="35" t="s">
        <v>54</v>
      </c>
      <c r="F41" s="36">
        <v>163046</v>
      </c>
      <c r="G41" s="36">
        <v>30221.5</v>
      </c>
      <c r="H41" s="21">
        <f t="shared" si="2"/>
        <v>18.535566649902481</v>
      </c>
    </row>
    <row r="42" spans="4:8" ht="63.75" customHeight="1" x14ac:dyDescent="0.25">
      <c r="D42" s="34" t="s">
        <v>41</v>
      </c>
      <c r="E42" s="35" t="s">
        <v>55</v>
      </c>
      <c r="F42" s="36">
        <v>163046</v>
      </c>
      <c r="G42" s="36">
        <v>30221.5</v>
      </c>
      <c r="H42" s="21">
        <f t="shared" si="2"/>
        <v>18.535566649902481</v>
      </c>
    </row>
    <row r="43" spans="4:8" x14ac:dyDescent="0.25">
      <c r="D43" s="8" t="s">
        <v>42</v>
      </c>
      <c r="E43" s="17" t="s">
        <v>6</v>
      </c>
      <c r="F43" s="20">
        <f>F44</f>
        <v>2538785</v>
      </c>
      <c r="G43" s="20">
        <f>G44</f>
        <v>554343.99</v>
      </c>
      <c r="H43" s="21">
        <f t="shared" si="2"/>
        <v>21.835011235689514</v>
      </c>
    </row>
    <row r="44" spans="4:8" ht="60" x14ac:dyDescent="0.25">
      <c r="D44" s="5" t="s">
        <v>43</v>
      </c>
      <c r="E44" s="16" t="s">
        <v>56</v>
      </c>
      <c r="F44" s="22">
        <v>2538785</v>
      </c>
      <c r="G44" s="22">
        <v>554343.99</v>
      </c>
      <c r="H44" s="21">
        <f t="shared" si="2"/>
        <v>21.835011235689514</v>
      </c>
    </row>
    <row r="45" spans="4:8" ht="97.5" customHeight="1" x14ac:dyDescent="0.25">
      <c r="D45" s="5" t="s">
        <v>44</v>
      </c>
      <c r="E45" s="16" t="s">
        <v>31</v>
      </c>
      <c r="F45" s="22">
        <v>517585</v>
      </c>
      <c r="G45" s="22">
        <v>49044.99</v>
      </c>
      <c r="H45" s="21">
        <f t="shared" si="2"/>
        <v>9.4757363524831675</v>
      </c>
    </row>
    <row r="46" spans="4:8" ht="97.5" customHeight="1" x14ac:dyDescent="0.25">
      <c r="D46" s="5" t="s">
        <v>60</v>
      </c>
      <c r="E46" s="37" t="s">
        <v>59</v>
      </c>
      <c r="F46" s="22">
        <v>2021200</v>
      </c>
      <c r="G46" s="22">
        <v>505299</v>
      </c>
      <c r="H46" s="21">
        <f t="shared" si="2"/>
        <v>24.999950524440926</v>
      </c>
    </row>
    <row r="47" spans="4:8" ht="117" customHeight="1" x14ac:dyDescent="0.25">
      <c r="D47" s="5" t="s">
        <v>62</v>
      </c>
      <c r="E47" s="40" t="s">
        <v>63</v>
      </c>
      <c r="F47" s="22">
        <v>0</v>
      </c>
      <c r="G47" s="22">
        <v>0</v>
      </c>
      <c r="H47" s="21" t="e">
        <f t="shared" si="2"/>
        <v>#DIV/0!</v>
      </c>
    </row>
    <row r="48" spans="4:8" x14ac:dyDescent="0.25">
      <c r="D48" s="9"/>
      <c r="E48" s="18" t="s">
        <v>7</v>
      </c>
      <c r="F48" s="27">
        <f>SUM(F19+F33)</f>
        <v>3384831</v>
      </c>
      <c r="G48" s="27">
        <f>SUM(G19+G33)</f>
        <v>673399.25</v>
      </c>
      <c r="H48" s="21">
        <f t="shared" si="2"/>
        <v>19.894619554122496</v>
      </c>
    </row>
    <row r="50" spans="5:9" ht="15.75" x14ac:dyDescent="0.25">
      <c r="E50" s="25"/>
      <c r="G50" s="15"/>
    </row>
    <row r="51" spans="5:9" x14ac:dyDescent="0.25">
      <c r="G51" s="13"/>
    </row>
    <row r="52" spans="5:9" x14ac:dyDescent="0.25">
      <c r="G52" s="13"/>
      <c r="I52" s="14"/>
    </row>
  </sheetData>
  <mergeCells count="10">
    <mergeCell ref="D16:H16"/>
    <mergeCell ref="E14:H14"/>
    <mergeCell ref="E15:H15"/>
    <mergeCell ref="E13:H13"/>
    <mergeCell ref="E1:G1"/>
    <mergeCell ref="E8:G8"/>
    <mergeCell ref="E9:H9"/>
    <mergeCell ref="E12:H12"/>
    <mergeCell ref="E10:H10"/>
    <mergeCell ref="E11:H11"/>
  </mergeCells>
  <phoneticPr fontId="7" type="noConversion"/>
  <hyperlinks>
    <hyperlink ref="E23" r:id="rId1" display="https://its.1c.ru/db/garant/content/10800200/hdoc/227"/>
  </hyperlinks>
  <pageMargins left="0.35433070866141736" right="0.15748031496062992" top="0.15748031496062992" bottom="0.27559055118110237" header="0.31496062992125984" footer="0.19685039370078741"/>
  <pageSetup paperSize="9" scale="6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2022-11-04T09:08:07Z</cp:lastPrinted>
  <dcterms:created xsi:type="dcterms:W3CDTF">2014-07-07T05:57:34Z</dcterms:created>
  <dcterms:modified xsi:type="dcterms:W3CDTF">2025-05-12T11:25:17Z</dcterms:modified>
</cp:coreProperties>
</file>